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11760"/>
  </bookViews>
  <sheets>
    <sheet name="специф по воде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/>
  <c r="E12"/>
  <c r="J11"/>
  <c r="G11"/>
  <c r="J10"/>
  <c r="G10"/>
  <c r="J9"/>
  <c r="G9"/>
  <c r="J12" l="1"/>
  <c r="G12"/>
  <c r="K11"/>
  <c r="K10"/>
  <c r="K9"/>
  <c r="K12" l="1"/>
</calcChain>
</file>

<file path=xl/sharedStrings.xml><?xml version="1.0" encoding="utf-8"?>
<sst xmlns="http://schemas.openxmlformats.org/spreadsheetml/2006/main" count="28" uniqueCount="27">
  <si>
    <t>Приложение №1</t>
  </si>
  <si>
    <t>к контракту холодного водоснабжения и водоотведения</t>
  </si>
  <si>
    <t>С П Е Ц И Ф И К А Ц И Я</t>
  </si>
  <si>
    <t>№ пп</t>
  </si>
  <si>
    <t>Наименование Абонента</t>
  </si>
  <si>
    <t>Код абонента</t>
  </si>
  <si>
    <t>период оказания услуги</t>
  </si>
  <si>
    <t>Тариф на холодную (питьевую) воду, руб/куб.м  (с НДС)</t>
  </si>
  <si>
    <t>Стоимость потреблённой Абонентом холодной (питьевой) воды на 2015г., руб. (с НДС)</t>
  </si>
  <si>
    <t>Тариф  на водоотведение, руб./куб.м (с НДС)</t>
  </si>
  <si>
    <t>Стоимость сброшенных Абонентом сточных вод на 2015г., руб. (с НДС)</t>
  </si>
  <si>
    <t>Общая стоимость холодной (питьевой) воды и сточных вод на 2015г., руб. (с НДС)</t>
  </si>
  <si>
    <t>с 01.01.2015 по 30.06.2015</t>
  </si>
  <si>
    <t>с 01.07.2015 по 30.11.2015</t>
  </si>
  <si>
    <t>с 01.12.2015 по 31.12.2015</t>
  </si>
  <si>
    <t xml:space="preserve">итого </t>
  </si>
  <si>
    <t>Организация водопроводно-канализационного хозяйства:</t>
  </si>
  <si>
    <t>МУП г.Новосибирска "ГОРВОДОКАНАЛ"</t>
  </si>
  <si>
    <t>Заместитель директора по экономике  ____________________ Д.Л.Сидоренко</t>
  </si>
  <si>
    <t>МП</t>
  </si>
  <si>
    <t>Объем подаваемой Горводоканалом холодной (питьевой) воды на 2015г., куб.м</t>
  </si>
  <si>
    <t>Объем принимаемых Горводоканалом сточных вод на 2015г., куб.м</t>
  </si>
  <si>
    <t>№ ___________ от  "30"  декабря 2014г.</t>
  </si>
  <si>
    <t>МАОУ "Лицей № 176"</t>
  </si>
  <si>
    <t>Абонент: МАОУ "Лицей № 176"</t>
  </si>
  <si>
    <t>Директор _____________________М. П. Корнева</t>
  </si>
  <si>
    <t xml:space="preserve">ВСЕГО рублей: 86389,85 (Восемьдесят шесть тысяч триста восемьдесят девять рублей 85 копеек), в том числе НДС 13178,11 руб.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</si>
</sst>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14" fontId="4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4" fontId="4" fillId="0" borderId="2" xfId="1" applyNumberFormat="1" applyFont="1" applyFill="1" applyBorder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 applyProtection="1">
      <alignment horizontal="left" vertical="center" wrapText="1"/>
      <protection hidden="1"/>
    </xf>
    <xf numFmtId="3" fontId="7" fillId="0" borderId="1" xfId="1" applyNumberFormat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2" applyNumberFormat="1" applyFont="1" applyFill="1" applyBorder="1" applyAlignment="1" applyProtection="1">
      <alignment horizontal="center" vertical="center" wrapText="1"/>
      <protection hidden="1"/>
    </xf>
    <xf numFmtId="3" fontId="7" fillId="0" borderId="2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_Tmp" xfId="2"/>
    <cellStyle name="Обычный_Приложение к КОНТРАКТУ Водоснабжение и водоотведение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A7" workbookViewId="0">
      <selection activeCell="A15" sqref="A15:K15"/>
    </sheetView>
  </sheetViews>
  <sheetFormatPr defaultRowHeight="15"/>
  <cols>
    <col min="1" max="1" width="4.42578125" style="1" customWidth="1"/>
    <col min="2" max="2" width="16.5703125" style="1" customWidth="1"/>
    <col min="3" max="3" width="7" style="1" customWidth="1"/>
    <col min="4" max="4" width="14.85546875" style="1" customWidth="1"/>
    <col min="5" max="5" width="16.5703125" style="1" customWidth="1"/>
    <col min="6" max="6" width="14.42578125" style="1" customWidth="1"/>
    <col min="7" max="7" width="12.42578125" style="1" customWidth="1"/>
    <col min="8" max="8" width="18.28515625" style="1" customWidth="1"/>
    <col min="9" max="9" width="14" style="1" customWidth="1"/>
    <col min="10" max="10" width="15.7109375" style="1" customWidth="1"/>
    <col min="11" max="11" width="24" style="1" customWidth="1"/>
    <col min="12" max="16384" width="9.140625" style="1"/>
  </cols>
  <sheetData>
    <row r="1" spans="1:11">
      <c r="G1" s="2"/>
      <c r="H1" s="2"/>
      <c r="I1" s="2"/>
      <c r="J1" s="23" t="s">
        <v>0</v>
      </c>
      <c r="K1" s="23"/>
    </row>
    <row r="2" spans="1:11">
      <c r="G2" s="23" t="s">
        <v>1</v>
      </c>
      <c r="H2" s="23"/>
      <c r="I2" s="23"/>
      <c r="J2" s="23"/>
      <c r="K2" s="23"/>
    </row>
    <row r="3" spans="1:11">
      <c r="G3" s="23" t="s">
        <v>22</v>
      </c>
      <c r="H3" s="23"/>
      <c r="I3" s="23"/>
      <c r="J3" s="23"/>
      <c r="K3" s="23"/>
    </row>
    <row r="5" spans="1:11" ht="18.75">
      <c r="E5" s="24" t="s">
        <v>2</v>
      </c>
      <c r="F5" s="24"/>
      <c r="G5" s="24"/>
    </row>
    <row r="7" spans="1:11" ht="72" customHeight="1">
      <c r="A7" s="3" t="s">
        <v>3</v>
      </c>
      <c r="B7" s="3" t="s">
        <v>4</v>
      </c>
      <c r="C7" s="4" t="s">
        <v>5</v>
      </c>
      <c r="D7" s="5" t="s">
        <v>6</v>
      </c>
      <c r="E7" s="6" t="s">
        <v>20</v>
      </c>
      <c r="F7" s="7" t="s">
        <v>7</v>
      </c>
      <c r="G7" s="7" t="s">
        <v>8</v>
      </c>
      <c r="H7" s="6" t="s">
        <v>21</v>
      </c>
      <c r="I7" s="7" t="s">
        <v>9</v>
      </c>
      <c r="J7" s="7" t="s">
        <v>10</v>
      </c>
      <c r="K7" s="8" t="s">
        <v>11</v>
      </c>
    </row>
    <row r="8" spans="1:11">
      <c r="A8" s="9">
        <v>1</v>
      </c>
      <c r="B8" s="10">
        <v>2</v>
      </c>
      <c r="C8" s="9">
        <v>3</v>
      </c>
      <c r="D8" s="10">
        <v>4</v>
      </c>
      <c r="E8" s="9">
        <v>5</v>
      </c>
      <c r="F8" s="10">
        <v>6</v>
      </c>
      <c r="G8" s="9">
        <v>7</v>
      </c>
      <c r="H8" s="10">
        <v>8</v>
      </c>
      <c r="I8" s="9">
        <v>9</v>
      </c>
      <c r="J8" s="10">
        <v>10</v>
      </c>
      <c r="K8" s="9">
        <v>11</v>
      </c>
    </row>
    <row r="9" spans="1:11" ht="24">
      <c r="A9" s="25">
        <v>1</v>
      </c>
      <c r="B9" s="28" t="s">
        <v>23</v>
      </c>
      <c r="C9" s="31">
        <v>16233</v>
      </c>
      <c r="D9" s="11" t="s">
        <v>12</v>
      </c>
      <c r="E9" s="12">
        <v>1465</v>
      </c>
      <c r="F9" s="13">
        <v>14.21</v>
      </c>
      <c r="G9" s="13">
        <f>ROUND(E9*F9,2)</f>
        <v>20817.650000000001</v>
      </c>
      <c r="H9" s="12">
        <v>1950</v>
      </c>
      <c r="I9" s="13">
        <v>10.9</v>
      </c>
      <c r="J9" s="13">
        <f>ROUND(H9*I9,2)</f>
        <v>21255</v>
      </c>
      <c r="K9" s="14">
        <f>G9+J9</f>
        <v>42072.65</v>
      </c>
    </row>
    <row r="10" spans="1:11" ht="24">
      <c r="A10" s="26"/>
      <c r="B10" s="29"/>
      <c r="C10" s="32"/>
      <c r="D10" s="11" t="s">
        <v>13</v>
      </c>
      <c r="E10" s="12">
        <v>950</v>
      </c>
      <c r="F10" s="13">
        <v>15.94</v>
      </c>
      <c r="G10" s="13">
        <f>ROUND(E10*F10,2)</f>
        <v>15143</v>
      </c>
      <c r="H10" s="12">
        <v>1600</v>
      </c>
      <c r="I10" s="13">
        <v>12.22</v>
      </c>
      <c r="J10" s="13">
        <f>ROUND(H10*I10,2)</f>
        <v>19552</v>
      </c>
      <c r="K10" s="14">
        <f>G10+J10</f>
        <v>34695</v>
      </c>
    </row>
    <row r="11" spans="1:11" ht="24">
      <c r="A11" s="27"/>
      <c r="B11" s="30"/>
      <c r="C11" s="33"/>
      <c r="D11" s="11" t="s">
        <v>14</v>
      </c>
      <c r="E11" s="12">
        <v>320</v>
      </c>
      <c r="F11" s="13">
        <v>15.94</v>
      </c>
      <c r="G11" s="13">
        <f>ROUND(E11*F11,2)</f>
        <v>5100.8</v>
      </c>
      <c r="H11" s="12">
        <v>370</v>
      </c>
      <c r="I11" s="13">
        <v>12.22</v>
      </c>
      <c r="J11" s="13">
        <f>ROUND(H11*I11,2)</f>
        <v>4521.3999999999996</v>
      </c>
      <c r="K11" s="14">
        <f>G11+J11</f>
        <v>9622.2000000000007</v>
      </c>
    </row>
    <row r="12" spans="1:11" ht="23.25" customHeight="1">
      <c r="A12" s="15"/>
      <c r="B12" s="16" t="s">
        <v>15</v>
      </c>
      <c r="C12" s="17"/>
      <c r="D12" s="18"/>
      <c r="E12" s="19">
        <f>SUM(E9:E11)</f>
        <v>2735</v>
      </c>
      <c r="F12" s="20"/>
      <c r="G12" s="21">
        <f>SUM(G9:G11)</f>
        <v>41061.450000000004</v>
      </c>
      <c r="H12" s="19">
        <f>SUM(H9:H11)</f>
        <v>3920</v>
      </c>
      <c r="I12" s="20"/>
      <c r="J12" s="21">
        <f>SUM(J9:J11)</f>
        <v>45328.4</v>
      </c>
      <c r="K12" s="21">
        <f>SUM(K9:K11)</f>
        <v>86389.849999999991</v>
      </c>
    </row>
    <row r="14" spans="1:11">
      <c r="A14" s="34" t="s">
        <v>26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1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8" spans="2:11">
      <c r="B18" s="1" t="s">
        <v>24</v>
      </c>
      <c r="G18" s="34" t="s">
        <v>16</v>
      </c>
      <c r="H18" s="34"/>
      <c r="I18" s="34"/>
      <c r="J18" s="34"/>
      <c r="K18" s="34"/>
    </row>
    <row r="19" spans="2:11">
      <c r="G19" s="34" t="s">
        <v>17</v>
      </c>
      <c r="H19" s="34"/>
      <c r="I19" s="34"/>
      <c r="J19" s="34"/>
      <c r="K19" s="34"/>
    </row>
    <row r="21" spans="2:11">
      <c r="B21" s="34" t="s">
        <v>25</v>
      </c>
      <c r="C21" s="34"/>
      <c r="D21" s="34"/>
      <c r="E21" s="34"/>
      <c r="G21" s="35" t="s">
        <v>18</v>
      </c>
      <c r="H21" s="35"/>
      <c r="I21" s="35"/>
      <c r="J21" s="35"/>
      <c r="K21" s="35"/>
    </row>
    <row r="22" spans="2:11">
      <c r="C22" s="1" t="s">
        <v>19</v>
      </c>
      <c r="J22" s="22" t="s">
        <v>19</v>
      </c>
    </row>
  </sheetData>
  <mergeCells count="13">
    <mergeCell ref="A14:K14"/>
    <mergeCell ref="A15:K15"/>
    <mergeCell ref="G18:K18"/>
    <mergeCell ref="G19:K19"/>
    <mergeCell ref="B21:E21"/>
    <mergeCell ref="G21:K21"/>
    <mergeCell ref="J1:K1"/>
    <mergeCell ref="G2:K2"/>
    <mergeCell ref="G3:K3"/>
    <mergeCell ref="E5:G5"/>
    <mergeCell ref="A9:A11"/>
    <mergeCell ref="B9:B11"/>
    <mergeCell ref="C9:C11"/>
  </mergeCells>
  <pageMargins left="0.26" right="0.23622047244094491" top="0.17" bottom="0.15" header="0.19685039370078741" footer="0.1574803149606299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 по воде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Бухгалтерия</cp:lastModifiedBy>
  <dcterms:created xsi:type="dcterms:W3CDTF">2014-12-11T06:28:56Z</dcterms:created>
  <dcterms:modified xsi:type="dcterms:W3CDTF">2014-12-17T06:40:48Z</dcterms:modified>
</cp:coreProperties>
</file>